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D:\Trupti Dalvi\OneDrive - Travel food Services\Documents\Ahmedabad T1\Non Alcoholic\GFC- NON ALCOHOLIC BAR_R1\BOQ\"/>
    </mc:Choice>
  </mc:AlternateContent>
  <bookViews>
    <workbookView xWindow="0" yWindow="0" windowWidth="20490" windowHeight="7095" tabRatio="737"/>
  </bookViews>
  <sheets>
    <sheet name="CIVIL" sheetId="29" r:id="rId1"/>
    <sheet name="CALCULATION PAINT" sheetId="20" state="hidden" r:id="rId2"/>
  </sheets>
  <definedNames>
    <definedName name="_xlnm._FilterDatabase" localSheetId="0" hidden="1">CIVIL!$A$3:$I$61</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2_1">#REF!</definedName>
    <definedName name="Excel_BuiltIn_Print_Area_2_1_1">#REF!</definedName>
    <definedName name="Excel_BuiltIn_Print_Titles_1_1">#REF!</definedName>
    <definedName name="Excel_BuiltIn_Print_Titles_1_1_1">#REF!</definedName>
    <definedName name="_xlnm.Print_Area" localSheetId="0">CIVIL!$A$1:$I$61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20" l="1"/>
  <c r="E16" i="20"/>
  <c r="J15" i="20"/>
  <c r="E12" i="20"/>
  <c r="E13" i="20" s="1"/>
  <c r="E8" i="20"/>
  <c r="E7" i="20"/>
  <c r="H5" i="20"/>
  <c r="I5" i="20" s="1"/>
  <c r="D5" i="20"/>
  <c r="E9" i="20" l="1"/>
  <c r="E10" i="20" s="1"/>
  <c r="E18" i="20"/>
  <c r="F18" i="20" s="1"/>
</calcChain>
</file>

<file path=xl/sharedStrings.xml><?xml version="1.0" encoding="utf-8"?>
<sst xmlns="http://schemas.openxmlformats.org/spreadsheetml/2006/main" count="137" uniqueCount="81">
  <si>
    <t>SR.NO.</t>
  </si>
  <si>
    <t>DESCRIPTION</t>
  </si>
  <si>
    <t>UNIT</t>
  </si>
  <si>
    <t>DIMENSION</t>
  </si>
  <si>
    <t>ITEM</t>
  </si>
  <si>
    <t>N.A</t>
  </si>
  <si>
    <t>Flooring Protection</t>
  </si>
  <si>
    <t>NOS.</t>
  </si>
  <si>
    <t xml:space="preserve">Rate </t>
  </si>
  <si>
    <t>Amount</t>
  </si>
  <si>
    <t>GENERAL SITE WORKS</t>
  </si>
  <si>
    <t>Site Barricading</t>
  </si>
  <si>
    <t>Wall Chasing</t>
  </si>
  <si>
    <t>INTERIOR CIVIL WORK</t>
  </si>
  <si>
    <t>Membrane Waterproofing</t>
  </si>
  <si>
    <t>Siphorex wall</t>
  </si>
  <si>
    <t>Internal Plaster</t>
  </si>
  <si>
    <t>STONE &amp; TILE WORKS</t>
  </si>
  <si>
    <t>a. Kitchen (BOH)</t>
  </si>
  <si>
    <t xml:space="preserve">a. Kitchen </t>
  </si>
  <si>
    <t>Loading Unloading</t>
  </si>
  <si>
    <t>JOB</t>
  </si>
  <si>
    <t>Pest Control at Site</t>
  </si>
  <si>
    <t>SQ.MT.</t>
  </si>
  <si>
    <t>KOBA Work</t>
  </si>
  <si>
    <t>R.MT.</t>
  </si>
  <si>
    <t>Sada Wall Tiles (Kitchen)</t>
  </si>
  <si>
    <t>Wall Punture</t>
  </si>
  <si>
    <t xml:space="preserve">Display Walls FOH Area </t>
  </si>
  <si>
    <t>Flooring  (Kitchen)</t>
  </si>
  <si>
    <t>Clay Brick Tiles (FOH Area)</t>
  </si>
  <si>
    <t xml:space="preserve">QTY </t>
  </si>
  <si>
    <t>DRAWING NOS.</t>
  </si>
  <si>
    <t>R0</t>
  </si>
  <si>
    <t>All material Loading, Unloading and Shifting</t>
  </si>
  <si>
    <t xml:space="preserve">Making punctures in existing brick/siphorex/concrete wall block up to 600 MM diameter, for passing A.C. copper pipes/drain pipes as required and making good the same with cement plaster/POP. </t>
  </si>
  <si>
    <t>Modiform of Avg. thickness mentioned below After laying of soil pipes, floor traps is completed, the floor of the sunken portion shall be covered with Modiform manually with 15-20 MM wide joints in 20 MM thk. Waterproofing mortar 1:4 (1 cement : 4 coarse sand) in layers upto the full ht. of sunken portion, having top layer of 50 MM thk PCC 1:4 (1 cement : 4 coarse sand) using specialized W.P. chemical, finished smooth / rough with floating coat of neat cement all complete and as per specification.</t>
  </si>
  <si>
    <t>Providing &amp; Laying polythene sheet for protecting the surface including cleaning all as detailed in technical specification, drawings and that of approved flooring manufacturer 
complete etc. to entire satisfaction of the PM.</t>
  </si>
  <si>
    <t xml:space="preserve">Providing Pest Control &amp; Anti-termite treatment by appointing a specialized agency as per the specifications mentioned by the Bureau of Indian Standard &amp; Agencies specification (Whichever is higher) for General Civil, Plumbing/Drainage &amp; timber/Carpentry works, Gypsum related work including 5 Years guarantee under suitable undertaking on stamp paper etc complete as directed.
(Mode of Measurement to be on carpet area of floor &amp; not the area of surface treated). </t>
  </si>
  <si>
    <t xml:space="preserve">Chasing in existing brick/ siphorex/ concrete wall, up to 200 MM Wide and 75 MM Deep, for installation of A.C. copper pipes/ drain pipes as required and making good of chases with cement plaster/POP ready for application of paint. </t>
  </si>
  <si>
    <r>
      <t xml:space="preserve">Providing and fixing </t>
    </r>
    <r>
      <rPr>
        <b/>
        <sz val="12"/>
        <rFont val="Calibri"/>
        <family val="2"/>
        <scheme val="minor"/>
      </rPr>
      <t xml:space="preserve">Ceramic wall tiles </t>
    </r>
    <r>
      <rPr>
        <sz val="12"/>
        <rFont val="Calibri"/>
        <family val="2"/>
        <scheme val="minor"/>
      </rPr>
      <t>which includes-approved make of adhesive like bal Endura or equivalent, grey cement paste with backing coat of 1:3 cement mortar not less than 12 MM thick as &amp; where ever required, joint filler of approved make and colour, as and where ever required, in proper line and level in all direction, at all height with lead and lift, polishing/ finishing/ cleaning etc as per design, drawing and directed by PMC etc. all complete. (Color - white/ ivory)</t>
    </r>
  </si>
  <si>
    <r>
      <t xml:space="preserve">Providing and fixing </t>
    </r>
    <r>
      <rPr>
        <b/>
        <sz val="12"/>
        <rFont val="Calibri"/>
        <family val="2"/>
        <scheme val="minor"/>
      </rPr>
      <t xml:space="preserve">Clay Brick Wall Tiles </t>
    </r>
    <r>
      <rPr>
        <sz val="12"/>
        <rFont val="Calibri"/>
        <family val="2"/>
        <scheme val="minor"/>
      </rPr>
      <t>finishes in app. paint which includes-approved make of adhesive, grey cement paste with backing coat of 1:3 cement mortar not less than 12 MM thick as &amp; where ever required, joint filler of approved make and colour, as and where ever required, in proper line and level in all direction, at all height with lead and lift, polishing/ finishing/ cleaning etc as per design, drawing and directed by PMC etc. all complete.</t>
    </r>
  </si>
  <si>
    <t>P&amp;F flex board out. Cost to include framework cost, opening for door, flex printing and installation
(Digital file provided by client) Sizes as mentioned below.</t>
  </si>
  <si>
    <t>Granite Threshold</t>
  </si>
  <si>
    <t>150mm wide granite threshold</t>
  </si>
  <si>
    <t>Size: 600 x 600  Basic Rate: 55/-</t>
  </si>
  <si>
    <t>Size: 300 x 600  Rate: 45per SQ.FT.</t>
  </si>
  <si>
    <t>Rate: 200 per SQ.FT.</t>
  </si>
  <si>
    <t>P&amp;F of Leather Finish granite  threshold at the edges of the airport and outlet  flooring as per design drawing</t>
  </si>
  <si>
    <t>Basic Rate of granite : 250 per SFT</t>
  </si>
  <si>
    <t>BOQ OF CIVIL WORK FOR NON-ALCOHOLIC BAR, AHMEDABAD, T1</t>
  </si>
  <si>
    <t>AHMD_AFC_NAB_ROOM 23+24_PARCEL C_GFC_R0_240110_05</t>
  </si>
  <si>
    <t xml:space="preserve">a. Bar &amp; Kitchen (BOH) </t>
  </si>
  <si>
    <t>AHMD_AFC_NAB_ROOM 23+24_PARCEL C_GFC_R0_240110_04</t>
  </si>
  <si>
    <t>a. Height upto 1150</t>
  </si>
  <si>
    <t>AHMD_AFC_NAB_ROOM 23+24_PARCEL C_GFC_R0_240110_06</t>
  </si>
  <si>
    <t>b. Bar</t>
  </si>
  <si>
    <t>Size: 225 x 1220 MM, Rate: 200 Per SQ.FT.</t>
  </si>
  <si>
    <t>a. Dining area</t>
  </si>
  <si>
    <t>Pattern Tile Flooring</t>
  </si>
  <si>
    <t>size - 300x300. Basic Rate : 200 Per SFT</t>
  </si>
  <si>
    <t>a. Around bar area</t>
  </si>
  <si>
    <t>Granite Skirting</t>
  </si>
  <si>
    <t>P&amp;F of Black leather finish granite  150mm high app. granite skirting as per design drawing</t>
  </si>
  <si>
    <t>a. Kitchen Wall upto 3000 MM</t>
  </si>
  <si>
    <t>AHMD_AFC_NAB_ROOM 23+24_PARCEL C_GFC_R0_240110_16,17</t>
  </si>
  <si>
    <r>
      <t xml:space="preserve">P&amp;A of </t>
    </r>
    <r>
      <rPr>
        <b/>
        <sz val="12"/>
        <rFont val="Calibri"/>
        <family val="2"/>
        <scheme val="minor"/>
      </rPr>
      <t>Single Coat backing Plaster of 15-18 MM Thk</t>
    </r>
    <r>
      <rPr>
        <sz val="12"/>
        <rFont val="Calibri"/>
        <family val="2"/>
        <scheme val="minor"/>
      </rPr>
      <t xml:space="preserve"> in CM 1:4 proportion to the walls &amp; others surface including scaffolding, curing the joints, etc. The rates are inclusive of providing chicken mesh of 18 MM gauge &amp; 150 MM width at junction of brick &amp; RCC etc. at the walls, columns, beams etc., seven days water treatment as anti crack of plaster. Complete as per site engineer's instruction.</t>
    </r>
  </si>
  <si>
    <t>a. Kitchen  &amp; bar raised by 250 MM</t>
  </si>
  <si>
    <t>Wooden vitrified tile in dining area</t>
  </si>
  <si>
    <t>a. Height upto 2600</t>
  </si>
  <si>
    <t>Kota skirting (Kitchen)</t>
  </si>
  <si>
    <t>Demolition Work</t>
  </si>
  <si>
    <r>
      <t xml:space="preserve">Demolition of existing 200 mm thick </t>
    </r>
    <r>
      <rPr>
        <b/>
        <sz val="12"/>
        <rFont val="Calibri"/>
        <family val="2"/>
        <scheme val="minor"/>
      </rPr>
      <t>Brick wall</t>
    </r>
    <r>
      <rPr>
        <sz val="12"/>
        <rFont val="Calibri"/>
        <family val="2"/>
        <scheme val="minor"/>
      </rPr>
      <t xml:space="preserve"> with marble, including cleaning the surface &amp; dump the debris's at ground floor debris point.Demolition of existing Pantry counter &amp; wash basin counter, including cleaning the surface &amp; dump the debris's at ground floor debris point.</t>
    </r>
  </si>
  <si>
    <t xml:space="preserve">Debris </t>
  </si>
  <si>
    <t>Removing Debris out of site included loading, unloading &amp; shifting as per statutory rules and regulations.</t>
  </si>
  <si>
    <r>
      <t xml:space="preserve">Providing and constructing </t>
    </r>
    <r>
      <rPr>
        <b/>
        <sz val="12"/>
        <rFont val="Calibri"/>
        <family val="2"/>
        <scheme val="minor"/>
      </rPr>
      <t>150 MM Thk</t>
    </r>
    <r>
      <rPr>
        <sz val="12"/>
        <rFont val="Calibri"/>
        <family val="2"/>
        <scheme val="minor"/>
      </rPr>
      <t xml:space="preserve"> </t>
    </r>
    <r>
      <rPr>
        <b/>
        <sz val="12"/>
        <rFont val="Calibri"/>
        <family val="2"/>
        <scheme val="minor"/>
      </rPr>
      <t>Siphorex block</t>
    </r>
    <r>
      <rPr>
        <sz val="12"/>
        <rFont val="Calibri"/>
        <family val="2"/>
        <scheme val="minor"/>
      </rPr>
      <t xml:space="preserve"> in cement mortar 1:4 of approved make like </t>
    </r>
    <r>
      <rPr>
        <b/>
        <sz val="12"/>
        <rFont val="Calibri"/>
        <family val="2"/>
        <scheme val="minor"/>
      </rPr>
      <t>Aerocon/Siporex</t>
    </r>
    <r>
      <rPr>
        <sz val="12"/>
        <rFont val="Calibri"/>
        <family val="2"/>
        <scheme val="minor"/>
      </rPr>
      <t xml:space="preserve"> etc.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curing for 10 days, including 75 MM Thk. R.C.C. stiffener at approximately every 1000 MM Ht. with required M.S. reinforcement bars and Lintels for Doors and wall openings etc. compete as per the drgs., details &amp; specifications.</t>
    </r>
  </si>
  <si>
    <r>
      <t xml:space="preserve">P&amp;A </t>
    </r>
    <r>
      <rPr>
        <b/>
        <sz val="12"/>
        <rFont val="Calibri"/>
        <family val="2"/>
        <scheme val="minor"/>
      </rPr>
      <t>Waterproofing on mother slabs &amp; wall till 900 MM</t>
    </r>
    <r>
      <rPr>
        <sz val="12"/>
        <rFont val="Calibri"/>
        <family val="2"/>
        <scheme val="minor"/>
      </rPr>
      <t xml:space="preserve"> height, with membrane water proofing  treatment on the mother slab, before doing the treatment mother slab needs to clean properly up to the mark &amp; dust free surface needs to achieve to apply the chemical (proof bond /BASF, Dr. Fixit / Equivalent make) &amp; chemical needs to dry properly. After all there should be a water pond testing to be done for water tightness &amp; rectifications of defects if any. Complete with 10 years performance guarantee with client's satisfaction. Entire process to be done under guideline &amp; supervision of appointed engineering team.</t>
    </r>
  </si>
  <si>
    <r>
      <t xml:space="preserve">Fixing &amp; laying of </t>
    </r>
    <r>
      <rPr>
        <b/>
        <sz val="12"/>
        <rFont val="Calibri"/>
        <family val="2"/>
        <scheme val="minor"/>
      </rPr>
      <t>wooden finished tiles flooring</t>
    </r>
    <r>
      <rPr>
        <sz val="12"/>
        <rFont val="Calibri"/>
        <family val="2"/>
        <scheme val="minor"/>
      </rPr>
      <t xml:space="preserve"> which includes --bedding of appropriate thickness with mortar of 1:6 ratio (1cement:6sand), spreading of grey cement slurry with minimum of 2kg/ Sq.mt. ratio over bedding mortar, including 3mm spacer with epoxy grout of approved colour, adhesive of bal Endura or approved equivalent, making of hole where ever required, in proper line and level in all direction, at all height with lead and lift, polishing/finishing/cleaning etc. as per design and drawing and directed by PMC etc. complete.</t>
    </r>
  </si>
  <si>
    <r>
      <t xml:space="preserve">Fixing &amp; laying of  </t>
    </r>
    <r>
      <rPr>
        <b/>
        <sz val="12"/>
        <rFont val="Calibri"/>
        <family val="2"/>
        <scheme val="minor"/>
      </rPr>
      <t>Pattern tile flooring</t>
    </r>
    <r>
      <rPr>
        <sz val="12"/>
        <rFont val="Calibri"/>
        <family val="2"/>
        <scheme val="minor"/>
      </rPr>
      <t xml:space="preserve"> which includes --bedding of appropriate thickness with mortar of 1:6 ratio (1cement:6sand), spreading of grey cement slurry with minimum of 2kg/ Sq.mt. ratio over bedding mortar, including 3mm spacer with epoxy grout of approved colour, adhesive of bal Endura or approved equivalent, making of hole where ever required, in proper line and level in all direction, at all height with lead and lift, polishing/finishing/cleaning etc. as per design and drawing and directed by PMC etc. complete.</t>
    </r>
  </si>
  <si>
    <r>
      <t xml:space="preserve">Providing and Fixing of </t>
    </r>
    <r>
      <rPr>
        <b/>
        <sz val="12"/>
        <rFont val="Calibri"/>
        <family val="2"/>
        <scheme val="minor"/>
      </rPr>
      <t>100 MM high kota</t>
    </r>
    <r>
      <rPr>
        <sz val="12"/>
        <rFont val="Calibri"/>
        <family val="2"/>
        <scheme val="minor"/>
      </rPr>
      <t xml:space="preserve"> for kitchen skirting with bedding of appropriate approved make adhesive &amp; colour joint filler inclusive of making all  groove/ chamfering/ rounding/ hole where ever required, in proper line and level in all direction, polishing/ finishing/ cleaning etc. Complete as per detail drawing, specification and as directed by PMC.</t>
    </r>
  </si>
  <si>
    <r>
      <t xml:space="preserve">Providing and laying machine polished approved 25mm thick 600x 600mm </t>
    </r>
    <r>
      <rPr>
        <b/>
        <sz val="12"/>
        <color theme="1"/>
        <rFont val="Calibri"/>
        <family val="2"/>
        <scheme val="minor"/>
      </rPr>
      <t>Kota stone flooring</t>
    </r>
    <r>
      <rPr>
        <sz val="12"/>
        <color theme="1"/>
        <rFont val="Calibri"/>
        <family val="2"/>
        <scheme val="minor"/>
      </rPr>
      <t>, stone to be machine cut, machine polished, laid in pattern and sizes as detailed in drawing or as directed by PM, bedded over cement sand mortar of mix ratio of 1:6 (1 cement : 6 sand) including cleaning and preparing the surface for bedding, spreading neat cement slurry by using minimum cement about 2 kg/ sqm prior to bedding and spreading cement paste using minimum cement about  4.5 kg/sqm over bedding, joints to be cleaned and grouted with matching colour approved quality polymer based readymade grout, curing, machine polishing, cleaning, etc. to required line, level, etc. all complete at all depths, height.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</si>
</sst>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_(&quot;$&quot;* #,##0.00_);_(&quot;$&quot;* \(#,##0.00\);_(&quot;$&quot;* &quot;-&quot;??_);_(@_)"/>
    <numFmt numFmtId="165" formatCode="_(* #,##0.00_);_(* \(#,##0.00\);_(* &quot;-&quot;??_);_(@_)"/>
    <numFmt numFmtId="166" formatCode="_(* #,##0.00_);_(* \(#,##0.00\);_(* \-??_);_(@_)"/>
    <numFmt numFmtId="167" formatCode="_(* #,##0_);_(* \(#,##0\);_(* &quot;-&quot;??_);_(@_)"/>
  </numFmts>
  <fonts count="2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Calibri"/>
      <family val="2"/>
      <scheme val="minor"/>
    </font>
    <font>
      <sz val="10"/>
      <name val="Arial"/>
      <family val="2"/>
      <charset val="204"/>
    </font>
    <font>
      <sz val="11"/>
      <color indexed="8"/>
      <name val="Calibri"/>
      <family val="2"/>
    </font>
    <font>
      <b/>
      <sz val="11"/>
      <name val="Calibri"/>
      <family val="2"/>
      <scheme val="minor"/>
    </font>
    <font>
      <b/>
      <sz val="12"/>
      <name val="Calibri"/>
      <family val="2"/>
      <scheme val="minor"/>
    </font>
    <font>
      <b/>
      <sz val="12"/>
      <color theme="1"/>
      <name val="Calibri"/>
      <family val="2"/>
      <scheme val="minor"/>
    </font>
    <font>
      <sz val="12"/>
      <color theme="1"/>
      <name val="Calibri"/>
      <family val="2"/>
      <scheme val="minor"/>
    </font>
    <font>
      <sz val="12"/>
      <name val="Calibri"/>
      <family val="2"/>
      <scheme val="minor"/>
    </font>
    <font>
      <sz val="12"/>
      <name val="Arial"/>
      <family val="2"/>
    </font>
    <font>
      <sz val="12"/>
      <color indexed="8"/>
      <name val="Calibri"/>
      <family val="2"/>
      <scheme val="minor"/>
    </font>
    <font>
      <sz val="12"/>
      <color rgb="FF000000"/>
      <name val="Calibri"/>
      <family val="2"/>
      <scheme val="minor"/>
    </font>
    <font>
      <sz val="12"/>
      <name val="Times New Roman"/>
      <family val="1"/>
    </font>
    <font>
      <b/>
      <i/>
      <sz val="12"/>
      <name val="Calibri"/>
      <family val="2"/>
      <scheme val="minor"/>
    </font>
    <font>
      <sz val="10"/>
      <name val="Verdana"/>
      <family val="2"/>
    </font>
    <font>
      <sz val="2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style="thin">
        <color indexed="64"/>
      </right>
      <top style="hair">
        <color indexed="64"/>
      </top>
      <bottom style="hair">
        <color indexed="64"/>
      </bottom>
      <diagonal/>
    </border>
    <border>
      <left style="thin">
        <color auto="1"/>
      </left>
      <right style="medium">
        <color indexed="64"/>
      </right>
      <top style="thin">
        <color auto="1"/>
      </top>
      <bottom style="thin">
        <color auto="1"/>
      </bottom>
      <diagonal/>
    </border>
    <border>
      <left style="hair">
        <color indexed="64"/>
      </left>
      <right style="hair">
        <color indexed="64"/>
      </right>
      <top style="hair">
        <color indexed="64"/>
      </top>
      <bottom style="hair">
        <color indexed="64"/>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8">
    <xf numFmtId="0" fontId="0" fillId="0" borderId="0"/>
    <xf numFmtId="165" fontId="10" fillId="0" borderId="0" applyFont="0" applyFill="0" applyBorder="0" applyAlignment="0" applyProtection="0"/>
    <xf numFmtId="0" fontId="10" fillId="0" borderId="0"/>
    <xf numFmtId="0" fontId="10" fillId="0" borderId="0"/>
    <xf numFmtId="165" fontId="9" fillId="0" borderId="0" applyFont="0" applyFill="0" applyBorder="0" applyAlignment="0" applyProtection="0"/>
    <xf numFmtId="0" fontId="9" fillId="0" borderId="0"/>
    <xf numFmtId="165" fontId="9" fillId="0" borderId="0" applyFont="0" applyFill="0" applyBorder="0" applyAlignment="0" applyProtection="0"/>
    <xf numFmtId="0" fontId="9" fillId="0" borderId="0"/>
    <xf numFmtId="166" fontId="9" fillId="0" borderId="0" applyFill="0" applyBorder="0" applyAlignment="0" applyProtection="0"/>
    <xf numFmtId="0" fontId="8" fillId="0" borderId="0"/>
    <xf numFmtId="0" fontId="9" fillId="0" borderId="0"/>
    <xf numFmtId="0" fontId="7" fillId="0" borderId="0"/>
    <xf numFmtId="0" fontId="6" fillId="0" borderId="0"/>
    <xf numFmtId="0" fontId="12" fillId="0" borderId="0"/>
    <xf numFmtId="0" fontId="9" fillId="0" borderId="0">
      <alignment vertical="center" wrapText="1"/>
    </xf>
    <xf numFmtId="0" fontId="9" fillId="0" borderId="0">
      <alignment vertical="center" wrapText="1"/>
    </xf>
    <xf numFmtId="0" fontId="9" fillId="0" borderId="0"/>
    <xf numFmtId="0" fontId="5" fillId="0" borderId="0"/>
    <xf numFmtId="166" fontId="12" fillId="0" borderId="0" applyFill="0" applyBorder="0" applyAlignment="0" applyProtection="0"/>
    <xf numFmtId="0" fontId="9" fillId="0" borderId="0"/>
    <xf numFmtId="0" fontId="12" fillId="0" borderId="0"/>
    <xf numFmtId="0" fontId="13" fillId="0" borderId="0"/>
    <xf numFmtId="0" fontId="4" fillId="0" borderId="0"/>
    <xf numFmtId="0" fontId="4" fillId="0" borderId="0"/>
    <xf numFmtId="0" fontId="3" fillId="0" borderId="0"/>
    <xf numFmtId="0" fontId="9"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164" fontId="2" fillId="0" borderId="0" applyFont="0" applyFill="0" applyBorder="0" applyAlignment="0" applyProtection="0"/>
    <xf numFmtId="0" fontId="2" fillId="0" borderId="0"/>
    <xf numFmtId="0" fontId="22" fillId="0" borderId="0"/>
    <xf numFmtId="0" fontId="24" fillId="0" borderId="0"/>
    <xf numFmtId="165" fontId="13" fillId="0" borderId="0" applyFont="0" applyFill="0" applyBorder="0" applyAlignment="0" applyProtection="0"/>
    <xf numFmtId="0" fontId="9" fillId="0" borderId="0"/>
    <xf numFmtId="0" fontId="9" fillId="0" borderId="0"/>
    <xf numFmtId="43" fontId="2" fillId="0" borderId="0" applyFont="0" applyFill="0" applyBorder="0" applyAlignment="0" applyProtection="0"/>
    <xf numFmtId="0" fontId="1" fillId="0" borderId="0"/>
  </cellStyleXfs>
  <cellXfs count="99">
    <xf numFmtId="0" fontId="0" fillId="0" borderId="0" xfId="0"/>
    <xf numFmtId="0" fontId="4" fillId="2" borderId="0" xfId="22" applyFill="1"/>
    <xf numFmtId="0" fontId="4" fillId="2" borderId="0" xfId="22" applyFill="1" applyAlignment="1">
      <alignment vertical="center"/>
    </xf>
    <xf numFmtId="0" fontId="18" fillId="0" borderId="1" xfId="0" applyFont="1" applyBorder="1" applyAlignment="1">
      <alignment vertical="center" wrapText="1"/>
    </xf>
    <xf numFmtId="3" fontId="18" fillId="2" borderId="1" xfId="7" applyNumberFormat="1" applyFont="1" applyFill="1" applyBorder="1" applyAlignment="1">
      <alignment horizontal="left" vertical="center" wrapText="1"/>
    </xf>
    <xf numFmtId="0" fontId="18" fillId="0" borderId="1" xfId="7" applyFont="1" applyBorder="1" applyAlignment="1">
      <alignment horizontal="center" vertical="center"/>
    </xf>
    <xf numFmtId="0" fontId="18" fillId="0" borderId="1" xfId="7" applyFont="1" applyBorder="1" applyAlignment="1">
      <alignment vertical="center" wrapText="1"/>
    </xf>
    <xf numFmtId="3" fontId="18" fillId="0" borderId="1" xfId="7" applyNumberFormat="1" applyFont="1" applyBorder="1" applyAlignment="1">
      <alignment horizontal="left" vertical="center" wrapText="1"/>
    </xf>
    <xf numFmtId="3" fontId="18" fillId="0" borderId="1" xfId="7" applyNumberFormat="1" applyFont="1" applyBorder="1" applyAlignment="1">
      <alignment horizontal="center" vertical="center" wrapText="1"/>
    </xf>
    <xf numFmtId="0" fontId="18" fillId="0" borderId="1" xfId="7" applyFont="1" applyBorder="1" applyAlignment="1">
      <alignment horizontal="center" vertical="top" wrapText="1"/>
    </xf>
    <xf numFmtId="0" fontId="18" fillId="0" borderId="1" xfId="7" applyFont="1" applyBorder="1" applyAlignment="1">
      <alignment horizontal="center" vertical="center" wrapText="1"/>
    </xf>
    <xf numFmtId="0" fontId="18" fillId="0" borderId="1" xfId="0" applyFont="1" applyBorder="1" applyAlignment="1">
      <alignment horizontal="justify" vertical="top" wrapText="1"/>
    </xf>
    <xf numFmtId="0" fontId="18" fillId="0" borderId="1" xfId="4" applyNumberFormat="1" applyFont="1" applyBorder="1" applyAlignment="1">
      <alignment horizontal="left" vertical="center" wrapText="1"/>
    </xf>
    <xf numFmtId="0" fontId="20" fillId="0" borderId="1" xfId="0" applyFont="1" applyBorder="1" applyAlignment="1">
      <alignment horizontal="justify" vertical="top" wrapText="1"/>
    </xf>
    <xf numFmtId="0" fontId="18" fillId="0" borderId="1" xfId="7" applyFont="1" applyBorder="1" applyAlignment="1">
      <alignment horizontal="left" vertical="center"/>
    </xf>
    <xf numFmtId="0" fontId="18" fillId="0" borderId="1" xfId="7" applyFont="1" applyBorder="1" applyAlignment="1">
      <alignment horizontal="left" vertical="center" wrapText="1"/>
    </xf>
    <xf numFmtId="0" fontId="15" fillId="2" borderId="1" xfId="7" applyFont="1" applyFill="1" applyBorder="1" applyAlignment="1">
      <alignment horizontal="center" vertical="center"/>
    </xf>
    <xf numFmtId="0" fontId="15" fillId="2" borderId="1" xfId="7" applyFont="1" applyFill="1" applyBorder="1" applyAlignment="1">
      <alignment horizontal="center" vertical="top"/>
    </xf>
    <xf numFmtId="0" fontId="23" fillId="2" borderId="1" xfId="7" applyFont="1" applyFill="1" applyBorder="1" applyAlignment="1">
      <alignment horizontal="center" vertical="center"/>
    </xf>
    <xf numFmtId="0" fontId="23" fillId="2" borderId="1" xfId="7" applyFont="1" applyFill="1" applyBorder="1" applyAlignment="1">
      <alignment horizontal="left" vertical="center"/>
    </xf>
    <xf numFmtId="165" fontId="15" fillId="2" borderId="1" xfId="4" applyFont="1" applyFill="1" applyBorder="1" applyAlignment="1">
      <alignment horizontal="center" vertical="center"/>
    </xf>
    <xf numFmtId="0" fontId="17" fillId="2" borderId="0" xfId="22" applyFont="1" applyFill="1"/>
    <xf numFmtId="166" fontId="15" fillId="2" borderId="1" xfId="8" applyFont="1" applyFill="1" applyBorder="1" applyAlignment="1">
      <alignment horizontal="center" vertical="center"/>
    </xf>
    <xf numFmtId="0" fontId="15" fillId="2" borderId="7" xfId="22" applyFont="1" applyFill="1" applyBorder="1" applyAlignment="1">
      <alignment horizontal="center" vertical="center"/>
    </xf>
    <xf numFmtId="0" fontId="15" fillId="2" borderId="8" xfId="22" applyFont="1" applyFill="1" applyBorder="1" applyAlignment="1">
      <alignment horizontal="center" vertical="center"/>
    </xf>
    <xf numFmtId="0" fontId="18" fillId="2" borderId="0" xfId="22" applyFont="1" applyFill="1"/>
    <xf numFmtId="0" fontId="17" fillId="2" borderId="7" xfId="22" applyFont="1" applyFill="1" applyBorder="1" applyAlignment="1">
      <alignment vertical="center"/>
    </xf>
    <xf numFmtId="0" fontId="17" fillId="2" borderId="8" xfId="22" applyFont="1" applyFill="1" applyBorder="1" applyAlignment="1">
      <alignment vertical="center"/>
    </xf>
    <xf numFmtId="0" fontId="21" fillId="0" borderId="1" xfId="23" applyFont="1" applyBorder="1" applyAlignment="1">
      <alignment horizontal="center" vertical="center" wrapText="1"/>
    </xf>
    <xf numFmtId="0" fontId="17" fillId="0" borderId="7" xfId="22" applyFont="1" applyBorder="1" applyAlignment="1">
      <alignment vertical="center"/>
    </xf>
    <xf numFmtId="0" fontId="17" fillId="0" borderId="8" xfId="22" applyFont="1" applyBorder="1" applyAlignment="1">
      <alignment vertical="center"/>
    </xf>
    <xf numFmtId="0" fontId="17" fillId="0" borderId="0" xfId="22" applyFont="1"/>
    <xf numFmtId="0" fontId="18" fillId="2" borderId="1" xfId="7" applyFont="1" applyFill="1" applyBorder="1" applyAlignment="1">
      <alignment horizontal="left" vertical="center"/>
    </xf>
    <xf numFmtId="0" fontId="21" fillId="2" borderId="1" xfId="23" applyFont="1" applyFill="1" applyBorder="1" applyAlignment="1">
      <alignment horizontal="justify" vertical="center" wrapText="1"/>
    </xf>
    <xf numFmtId="0" fontId="21" fillId="2" borderId="1" xfId="23" applyFont="1" applyFill="1" applyBorder="1" applyAlignment="1">
      <alignment horizontal="center" vertical="center" wrapText="1"/>
    </xf>
    <xf numFmtId="0" fontId="18" fillId="2" borderId="1" xfId="7" applyFont="1" applyFill="1" applyBorder="1" applyAlignment="1">
      <alignment horizontal="left" vertical="center" wrapText="1"/>
    </xf>
    <xf numFmtId="3" fontId="18" fillId="2" borderId="1" xfId="7" applyNumberFormat="1" applyFont="1" applyFill="1" applyBorder="1" applyAlignment="1">
      <alignment horizontal="center" vertical="center" wrapText="1"/>
    </xf>
    <xf numFmtId="167" fontId="17" fillId="2" borderId="8" xfId="22" applyNumberFormat="1" applyFont="1" applyFill="1" applyBorder="1" applyAlignment="1">
      <alignment vertical="center"/>
    </xf>
    <xf numFmtId="0" fontId="17" fillId="0" borderId="0" xfId="22" applyFont="1" applyAlignment="1">
      <alignment vertical="top" wrapText="1"/>
    </xf>
    <xf numFmtId="167" fontId="17" fillId="0" borderId="8" xfId="22" applyNumberFormat="1" applyFont="1" applyBorder="1" applyAlignment="1">
      <alignment vertical="center"/>
    </xf>
    <xf numFmtId="0" fontId="17" fillId="2" borderId="0" xfId="22" applyFont="1" applyFill="1" applyAlignment="1">
      <alignment vertical="center" wrapText="1"/>
    </xf>
    <xf numFmtId="0" fontId="17" fillId="2" borderId="0" xfId="22" applyFont="1" applyFill="1" applyAlignment="1">
      <alignment vertical="top" wrapText="1"/>
    </xf>
    <xf numFmtId="0" fontId="17" fillId="2" borderId="0" xfId="22" applyFont="1" applyFill="1" applyAlignment="1">
      <alignment wrapText="1"/>
    </xf>
    <xf numFmtId="0" fontId="18" fillId="0" borderId="1" xfId="0" applyFont="1" applyBorder="1" applyAlignment="1">
      <alignment vertical="top" wrapText="1"/>
    </xf>
    <xf numFmtId="0" fontId="18" fillId="0" borderId="1" xfId="22" applyFont="1" applyBorder="1" applyAlignment="1">
      <alignment vertical="center" wrapText="1"/>
    </xf>
    <xf numFmtId="165" fontId="20" fillId="0" borderId="1" xfId="4" applyFont="1" applyFill="1" applyBorder="1" applyAlignment="1">
      <alignment horizontal="center" vertical="center" wrapText="1"/>
    </xf>
    <xf numFmtId="0" fontId="18" fillId="0" borderId="1" xfId="7" applyFont="1" applyBorder="1" applyAlignment="1">
      <alignment horizontal="center" vertical="top"/>
    </xf>
    <xf numFmtId="0" fontId="18" fillId="0" borderId="9" xfId="7" applyFont="1" applyBorder="1" applyAlignment="1">
      <alignment horizontal="center" vertical="center"/>
    </xf>
    <xf numFmtId="0" fontId="0" fillId="0" borderId="10" xfId="0" applyBorder="1" applyAlignment="1">
      <alignment vertical="center" wrapText="1"/>
    </xf>
    <xf numFmtId="0" fontId="17" fillId="0" borderId="12" xfId="0" applyFont="1" applyBorder="1" applyAlignment="1">
      <alignment horizontal="justify" vertical="center" wrapText="1"/>
    </xf>
    <xf numFmtId="2" fontId="19" fillId="0" borderId="10" xfId="0" applyNumberFormat="1" applyFont="1" applyBorder="1" applyAlignment="1">
      <alignment horizontal="left" vertical="center" wrapText="1"/>
    </xf>
    <xf numFmtId="0" fontId="17" fillId="0" borderId="1" xfId="0" applyFont="1" applyBorder="1" applyAlignment="1">
      <alignment horizontal="center" vertical="center"/>
    </xf>
    <xf numFmtId="0" fontId="11" fillId="0" borderId="14" xfId="7" applyFont="1" applyBorder="1" applyAlignment="1">
      <alignment horizontal="center" vertical="top"/>
    </xf>
    <xf numFmtId="0" fontId="18" fillId="0" borderId="14" xfId="7" applyFont="1" applyBorder="1" applyAlignment="1">
      <alignment horizontal="left" vertical="center"/>
    </xf>
    <xf numFmtId="0" fontId="18" fillId="0" borderId="14" xfId="7" applyFont="1" applyBorder="1" applyAlignment="1">
      <alignment vertical="center" wrapText="1"/>
    </xf>
    <xf numFmtId="0" fontId="18" fillId="0" borderId="11" xfId="7" applyFont="1" applyBorder="1" applyAlignment="1">
      <alignment horizontal="center" vertical="top"/>
    </xf>
    <xf numFmtId="0" fontId="18" fillId="0" borderId="13" xfId="7" applyFont="1" applyBorder="1" applyAlignment="1">
      <alignment vertical="center" wrapText="1"/>
    </xf>
    <xf numFmtId="0" fontId="18" fillId="0" borderId="10" xfId="7" applyFont="1" applyBorder="1" applyAlignment="1">
      <alignment vertical="center" wrapText="1"/>
    </xf>
    <xf numFmtId="0" fontId="15" fillId="2" borderId="1" xfId="7" applyFont="1" applyFill="1" applyBorder="1" applyAlignment="1">
      <alignment horizontal="center" vertical="center" wrapText="1"/>
    </xf>
    <xf numFmtId="0" fontId="18" fillId="2" borderId="1" xfId="7" applyFont="1" applyFill="1" applyBorder="1" applyAlignment="1">
      <alignment horizontal="center" vertical="center"/>
    </xf>
    <xf numFmtId="0" fontId="21" fillId="2" borderId="1" xfId="11" applyFont="1" applyFill="1" applyBorder="1" applyAlignment="1">
      <alignment horizontal="center" vertical="center" wrapText="1"/>
    </xf>
    <xf numFmtId="0" fontId="18" fillId="2" borderId="16" xfId="0" applyFont="1" applyFill="1" applyBorder="1" applyAlignment="1">
      <alignment vertical="top" wrapText="1"/>
    </xf>
    <xf numFmtId="0" fontId="18" fillId="2" borderId="1" xfId="4" applyNumberFormat="1" applyFont="1" applyFill="1" applyBorder="1" applyAlignment="1">
      <alignment horizontal="left" vertical="center" wrapText="1"/>
    </xf>
    <xf numFmtId="0" fontId="17" fillId="2" borderId="17" xfId="22" applyFont="1" applyFill="1" applyBorder="1" applyAlignment="1">
      <alignment vertical="center"/>
    </xf>
    <xf numFmtId="167" fontId="17" fillId="2" borderId="18" xfId="22" applyNumberFormat="1" applyFont="1" applyFill="1" applyBorder="1" applyAlignment="1">
      <alignment vertical="center"/>
    </xf>
    <xf numFmtId="0" fontId="17" fillId="2" borderId="0" xfId="22" applyFont="1" applyFill="1" applyAlignment="1">
      <alignment vertical="center"/>
    </xf>
    <xf numFmtId="167" fontId="17" fillId="2" borderId="0" xfId="22" applyNumberFormat="1" applyFont="1" applyFill="1" applyAlignment="1">
      <alignment vertical="center"/>
    </xf>
    <xf numFmtId="0" fontId="25" fillId="2" borderId="0" xfId="0" applyFont="1" applyFill="1" applyAlignment="1">
      <alignment horizontal="center" vertical="center"/>
    </xf>
    <xf numFmtId="0" fontId="25" fillId="2" borderId="0" xfId="0" applyFont="1" applyFill="1" applyAlignment="1">
      <alignment horizontal="center" vertical="center" wrapText="1"/>
    </xf>
    <xf numFmtId="0" fontId="15" fillId="2" borderId="22" xfId="7" applyFont="1" applyFill="1" applyBorder="1" applyAlignment="1">
      <alignment horizontal="center" vertical="center" wrapText="1"/>
    </xf>
    <xf numFmtId="14" fontId="14" fillId="2" borderId="23" xfId="7" applyNumberFormat="1" applyFont="1" applyFill="1" applyBorder="1" applyAlignment="1">
      <alignment horizontal="center" vertical="center" wrapText="1"/>
    </xf>
    <xf numFmtId="0" fontId="15" fillId="2" borderId="9" xfId="7" applyFont="1" applyFill="1" applyBorder="1" applyAlignment="1">
      <alignment horizontal="center" vertical="center"/>
    </xf>
    <xf numFmtId="167" fontId="23" fillId="2" borderId="15" xfId="4" applyNumberFormat="1" applyFont="1" applyFill="1" applyBorder="1" applyAlignment="1">
      <alignment horizontal="center" vertical="center"/>
    </xf>
    <xf numFmtId="167" fontId="15" fillId="2" borderId="15" xfId="4" applyNumberFormat="1" applyFont="1" applyFill="1" applyBorder="1" applyAlignment="1">
      <alignment horizontal="center" vertical="center" wrapText="1"/>
    </xf>
    <xf numFmtId="167" fontId="18" fillId="0" borderId="15" xfId="4" applyNumberFormat="1" applyFont="1" applyFill="1" applyBorder="1" applyAlignment="1">
      <alignment vertical="center"/>
    </xf>
    <xf numFmtId="0" fontId="18" fillId="2" borderId="9" xfId="7" applyFont="1" applyFill="1" applyBorder="1" applyAlignment="1">
      <alignment horizontal="center" vertical="center"/>
    </xf>
    <xf numFmtId="167" fontId="21" fillId="2" borderId="15" xfId="4" applyNumberFormat="1" applyFont="1" applyFill="1" applyBorder="1" applyAlignment="1">
      <alignment horizontal="center" vertical="center" wrapText="1"/>
    </xf>
    <xf numFmtId="167" fontId="21" fillId="0" borderId="15" xfId="4" applyNumberFormat="1" applyFont="1" applyFill="1" applyBorder="1" applyAlignment="1">
      <alignment horizontal="center" vertical="center" wrapText="1"/>
    </xf>
    <xf numFmtId="167" fontId="23" fillId="2" borderId="15" xfId="4" applyNumberFormat="1" applyFont="1" applyFill="1" applyBorder="1" applyAlignment="1">
      <alignment horizontal="center" vertical="center" wrapText="1"/>
    </xf>
    <xf numFmtId="0" fontId="25" fillId="2" borderId="15" xfId="0" applyFont="1" applyFill="1" applyBorder="1" applyAlignment="1">
      <alignment horizontal="center" vertical="center"/>
    </xf>
    <xf numFmtId="0" fontId="17" fillId="2" borderId="9" xfId="22" applyFont="1" applyFill="1" applyBorder="1"/>
    <xf numFmtId="2" fontId="18" fillId="0" borderId="15" xfId="7" applyNumberFormat="1" applyFont="1" applyBorder="1" applyAlignment="1">
      <alignment vertical="center" wrapText="1"/>
    </xf>
    <xf numFmtId="2" fontId="18" fillId="0" borderId="15" xfId="7" applyNumberFormat="1" applyFont="1" applyBorder="1" applyAlignment="1">
      <alignment vertical="center"/>
    </xf>
    <xf numFmtId="0" fontId="18" fillId="0" borderId="9" xfId="7" applyFont="1" applyBorder="1" applyAlignment="1">
      <alignment horizontal="center" vertical="center" wrapText="1"/>
    </xf>
    <xf numFmtId="0" fontId="18" fillId="2" borderId="26" xfId="7" applyFont="1" applyFill="1" applyBorder="1" applyAlignment="1">
      <alignment horizontal="center" vertical="center"/>
    </xf>
    <xf numFmtId="3" fontId="18" fillId="2" borderId="27" xfId="7" applyNumberFormat="1" applyFont="1" applyFill="1" applyBorder="1" applyAlignment="1">
      <alignment horizontal="left" vertical="center" wrapText="1"/>
    </xf>
    <xf numFmtId="3" fontId="18" fillId="2" borderId="27" xfId="7" applyNumberFormat="1" applyFont="1" applyFill="1" applyBorder="1" applyAlignment="1">
      <alignment horizontal="center" vertical="center" wrapText="1"/>
    </xf>
    <xf numFmtId="0" fontId="18" fillId="2" borderId="27" xfId="7" applyFont="1" applyFill="1" applyBorder="1" applyAlignment="1">
      <alignment horizontal="center" vertical="center"/>
    </xf>
    <xf numFmtId="167" fontId="21" fillId="0" borderId="28" xfId="4" applyNumberFormat="1" applyFont="1" applyFill="1" applyBorder="1" applyAlignment="1">
      <alignment horizontal="center" vertical="center" wrapText="1"/>
    </xf>
    <xf numFmtId="0" fontId="15" fillId="3" borderId="24" xfId="7" applyFont="1" applyFill="1" applyBorder="1" applyAlignment="1">
      <alignment horizontal="center" vertical="center"/>
    </xf>
    <xf numFmtId="0" fontId="15" fillId="3" borderId="2" xfId="7" applyFont="1" applyFill="1" applyBorder="1" applyAlignment="1">
      <alignment horizontal="center" vertical="center"/>
    </xf>
    <xf numFmtId="0" fontId="15" fillId="3" borderId="25" xfId="7" applyFont="1" applyFill="1" applyBorder="1" applyAlignment="1">
      <alignment horizontal="center" vertical="center"/>
    </xf>
    <xf numFmtId="0" fontId="4" fillId="2" borderId="3" xfId="22" applyFill="1" applyBorder="1" applyAlignment="1">
      <alignment horizontal="center" vertical="center"/>
    </xf>
    <xf numFmtId="0" fontId="4" fillId="2" borderId="4" xfId="22" applyFill="1" applyBorder="1" applyAlignment="1">
      <alignment horizontal="center" vertical="center"/>
    </xf>
    <xf numFmtId="0" fontId="4" fillId="2" borderId="5" xfId="22" applyFill="1" applyBorder="1" applyAlignment="1">
      <alignment horizontal="center" vertical="center"/>
    </xf>
    <xf numFmtId="0" fontId="4" fillId="2" borderId="6" xfId="22" applyFill="1" applyBorder="1" applyAlignment="1">
      <alignment horizontal="center" vertical="center"/>
    </xf>
    <xf numFmtId="0" fontId="15" fillId="2" borderId="19" xfId="7" applyFont="1" applyFill="1" applyBorder="1" applyAlignment="1">
      <alignment horizontal="center" vertical="center" wrapText="1"/>
    </xf>
    <xf numFmtId="0" fontId="15" fillId="2" borderId="20" xfId="7" applyFont="1" applyFill="1" applyBorder="1" applyAlignment="1">
      <alignment horizontal="center" vertical="center" wrapText="1"/>
    </xf>
    <xf numFmtId="0" fontId="15" fillId="2" borderId="21" xfId="7" applyFont="1" applyFill="1" applyBorder="1" applyAlignment="1">
      <alignment horizontal="center" vertical="center" wrapText="1"/>
    </xf>
  </cellXfs>
  <cellStyles count="48">
    <cellStyle name="0,0_x000d__x000a_NA_x000d__x000a_" xfId="5"/>
    <cellStyle name="Comma 10" xfId="8"/>
    <cellStyle name="Comma 12" xfId="46"/>
    <cellStyle name="Comma 2" xfId="1"/>
    <cellStyle name="Comma 2 2 3" xfId="43"/>
    <cellStyle name="Comma 2 3" xfId="4"/>
    <cellStyle name="Comma 3" xfId="6"/>
    <cellStyle name="Comma 4" xfId="18"/>
    <cellStyle name="Currency 2" xfId="39"/>
    <cellStyle name="Excel Built-in Normal" xfId="10"/>
    <cellStyle name="Excel Built-in Normal 1" xfId="15"/>
    <cellStyle name="Excel Built-in Normal 2" xfId="14"/>
    <cellStyle name="Normal" xfId="0" builtinId="0"/>
    <cellStyle name="Normal 10" xfId="7"/>
    <cellStyle name="Normal 2" xfId="2"/>
    <cellStyle name="Normal 2 10" xfId="44"/>
    <cellStyle name="Normal 2 2" xfId="29"/>
    <cellStyle name="Normal 2 3" xfId="33"/>
    <cellStyle name="Normal 2 4" xfId="25"/>
    <cellStyle name="Normal 3" xfId="12"/>
    <cellStyle name="Normal 3 2" xfId="9"/>
    <cellStyle name="Normal 3 2 2" xfId="19"/>
    <cellStyle name="Normal 3 2 2 2" xfId="38"/>
    <cellStyle name="Normal 3 2 2 3" xfId="30"/>
    <cellStyle name="Normal 3 2 3" xfId="34"/>
    <cellStyle name="Normal 3 2 4" xfId="26"/>
    <cellStyle name="Normal 3 3" xfId="32"/>
    <cellStyle name="Normal 3 4" xfId="36"/>
    <cellStyle name="Normal 3 5" xfId="28"/>
    <cellStyle name="Normal 4" xfId="13"/>
    <cellStyle name="Normal 4 2" xfId="21"/>
    <cellStyle name="Normal 4 3" xfId="42"/>
    <cellStyle name="Normal 5" xfId="11"/>
    <cellStyle name="Normal 5 2" xfId="17"/>
    <cellStyle name="Normal 5 2 2" xfId="23"/>
    <cellStyle name="Normal 5 2 2 2" xfId="37"/>
    <cellStyle name="Normal 5 2 3" xfId="31"/>
    <cellStyle name="Normal 5 3" xfId="20"/>
    <cellStyle name="Normal 5 4" xfId="35"/>
    <cellStyle name="Normal 5 5" xfId="27"/>
    <cellStyle name="Normal 6" xfId="22"/>
    <cellStyle name="Normal 6 2" xfId="45"/>
    <cellStyle name="Normal 7" xfId="24"/>
    <cellStyle name="Normal 7 2" xfId="47"/>
    <cellStyle name="Normal 8" xfId="40"/>
    <cellStyle name="Style 1" xfId="3"/>
    <cellStyle name="Style 1 2" xfId="16"/>
    <cellStyle name="常规_Sheet1" xfId="41"/>
  </cellStyles>
  <dxfs count="0"/>
  <tableStyles count="0" defaultTableStyle="TableStyleMedium9" defaultPivotStyle="PivotStyleMedium4"/>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zoomScale="85" zoomScaleNormal="85" zoomScaleSheetLayoutView="115" workbookViewId="0">
      <selection sqref="A1:E1"/>
    </sheetView>
  </sheetViews>
  <sheetFormatPr defaultColWidth="9.140625" defaultRowHeight="15" x14ac:dyDescent="0.25"/>
  <cols>
    <col min="1" max="1" width="9.28515625" style="1" customWidth="1"/>
    <col min="2" max="2" width="20.7109375" style="1" bestFit="1" customWidth="1"/>
    <col min="3" max="3" width="54.85546875" style="1" customWidth="1"/>
    <col min="4" max="4" width="26" style="2" customWidth="1"/>
    <col min="5" max="5" width="16.5703125" style="2" customWidth="1"/>
    <col min="6" max="6" width="15.42578125" style="2" customWidth="1"/>
    <col min="7" max="7" width="14.7109375" style="2" customWidth="1"/>
    <col min="8" max="8" width="11.5703125" style="2" bestFit="1" customWidth="1"/>
    <col min="9" max="9" width="9.7109375" style="2" customWidth="1"/>
    <col min="10" max="10" width="9.140625" style="1"/>
    <col min="11" max="11" width="71.5703125" style="1" customWidth="1"/>
    <col min="12" max="12" width="65.5703125" style="1" customWidth="1"/>
    <col min="13" max="16384" width="9.140625" style="1"/>
  </cols>
  <sheetData>
    <row r="1" spans="1:9" ht="19.5" customHeight="1" x14ac:dyDescent="0.25">
      <c r="A1" s="96" t="s">
        <v>50</v>
      </c>
      <c r="B1" s="97"/>
      <c r="C1" s="97"/>
      <c r="D1" s="97"/>
      <c r="E1" s="98"/>
      <c r="F1" s="69" t="s">
        <v>33</v>
      </c>
      <c r="G1" s="70">
        <v>45301</v>
      </c>
      <c r="H1" s="92"/>
      <c r="I1" s="93"/>
    </row>
    <row r="2" spans="1:9" s="21" customFormat="1" ht="15.75" x14ac:dyDescent="0.25">
      <c r="A2" s="71"/>
      <c r="B2" s="17"/>
      <c r="C2" s="18"/>
      <c r="D2" s="19"/>
      <c r="E2" s="18"/>
      <c r="F2" s="20"/>
      <c r="G2" s="72"/>
      <c r="H2" s="94"/>
      <c r="I2" s="95"/>
    </row>
    <row r="3" spans="1:9" s="25" customFormat="1" ht="15.75" x14ac:dyDescent="0.25">
      <c r="A3" s="71" t="s">
        <v>0</v>
      </c>
      <c r="B3" s="16" t="s">
        <v>4</v>
      </c>
      <c r="C3" s="16" t="s">
        <v>1</v>
      </c>
      <c r="D3" s="58" t="s">
        <v>32</v>
      </c>
      <c r="E3" s="58" t="s">
        <v>3</v>
      </c>
      <c r="F3" s="22" t="s">
        <v>2</v>
      </c>
      <c r="G3" s="73" t="s">
        <v>31</v>
      </c>
      <c r="H3" s="23" t="s">
        <v>8</v>
      </c>
      <c r="I3" s="24" t="s">
        <v>9</v>
      </c>
    </row>
    <row r="4" spans="1:9" s="21" customFormat="1" ht="15.75" x14ac:dyDescent="0.25">
      <c r="A4" s="71"/>
      <c r="B4" s="17"/>
      <c r="C4" s="18"/>
      <c r="D4" s="19"/>
      <c r="E4" s="18"/>
      <c r="F4" s="20"/>
      <c r="G4" s="72"/>
      <c r="H4" s="26"/>
      <c r="I4" s="27"/>
    </row>
    <row r="5" spans="1:9" s="21" customFormat="1" ht="15.75" x14ac:dyDescent="0.25">
      <c r="A5" s="89" t="s">
        <v>10</v>
      </c>
      <c r="B5" s="90"/>
      <c r="C5" s="90"/>
      <c r="D5" s="90"/>
      <c r="E5" s="90"/>
      <c r="F5" s="90"/>
      <c r="G5" s="91"/>
      <c r="H5" s="26"/>
      <c r="I5" s="27"/>
    </row>
    <row r="6" spans="1:9" s="31" customFormat="1" ht="157.5" x14ac:dyDescent="0.25">
      <c r="A6" s="47">
        <v>1</v>
      </c>
      <c r="B6" s="15" t="s">
        <v>22</v>
      </c>
      <c r="C6" s="7" t="s">
        <v>38</v>
      </c>
      <c r="D6" s="28" t="s">
        <v>5</v>
      </c>
      <c r="E6" s="28" t="s">
        <v>5</v>
      </c>
      <c r="F6" s="5" t="s">
        <v>23</v>
      </c>
      <c r="G6" s="74">
        <v>120</v>
      </c>
      <c r="H6" s="29"/>
      <c r="I6" s="30"/>
    </row>
    <row r="7" spans="1:9" s="21" customFormat="1" ht="63" x14ac:dyDescent="0.25">
      <c r="A7" s="75">
        <v>2</v>
      </c>
      <c r="B7" s="32" t="s">
        <v>11</v>
      </c>
      <c r="C7" s="33" t="s">
        <v>42</v>
      </c>
      <c r="D7" s="34" t="s">
        <v>5</v>
      </c>
      <c r="E7" s="34" t="s">
        <v>5</v>
      </c>
      <c r="F7" s="59" t="s">
        <v>23</v>
      </c>
      <c r="G7" s="76">
        <v>100</v>
      </c>
      <c r="H7" s="26"/>
      <c r="I7" s="27"/>
    </row>
    <row r="8" spans="1:9" s="21" customFormat="1" ht="25.5" customHeight="1" x14ac:dyDescent="0.25">
      <c r="A8" s="75">
        <v>3</v>
      </c>
      <c r="B8" s="35" t="s">
        <v>20</v>
      </c>
      <c r="C8" s="33" t="s">
        <v>34</v>
      </c>
      <c r="D8" s="34" t="s">
        <v>5</v>
      </c>
      <c r="E8" s="34" t="s">
        <v>5</v>
      </c>
      <c r="F8" s="59" t="s">
        <v>21</v>
      </c>
      <c r="G8" s="76">
        <v>1</v>
      </c>
      <c r="H8" s="26"/>
      <c r="I8" s="27"/>
    </row>
    <row r="9" spans="1:9" s="21" customFormat="1" ht="97.5" customHeight="1" x14ac:dyDescent="0.25">
      <c r="A9" s="75">
        <v>4</v>
      </c>
      <c r="B9" s="62" t="s">
        <v>71</v>
      </c>
      <c r="C9" s="61" t="s">
        <v>72</v>
      </c>
      <c r="D9" s="36" t="s">
        <v>53</v>
      </c>
      <c r="E9" s="60" t="s">
        <v>5</v>
      </c>
      <c r="F9" s="59" t="s">
        <v>23</v>
      </c>
      <c r="G9" s="76">
        <v>5</v>
      </c>
      <c r="H9" s="26"/>
      <c r="I9" s="27"/>
    </row>
    <row r="10" spans="1:9" s="31" customFormat="1" ht="78.75" x14ac:dyDescent="0.25">
      <c r="A10" s="47">
        <v>5</v>
      </c>
      <c r="B10" s="15" t="s">
        <v>12</v>
      </c>
      <c r="C10" s="11" t="s">
        <v>39</v>
      </c>
      <c r="D10" s="28" t="s">
        <v>5</v>
      </c>
      <c r="E10" s="28" t="s">
        <v>5</v>
      </c>
      <c r="F10" s="5" t="s">
        <v>25</v>
      </c>
      <c r="G10" s="77">
        <v>10</v>
      </c>
      <c r="H10" s="29"/>
      <c r="I10" s="30"/>
    </row>
    <row r="11" spans="1:9" s="31" customFormat="1" ht="69.75" customHeight="1" x14ac:dyDescent="0.25">
      <c r="A11" s="47">
        <v>6</v>
      </c>
      <c r="B11" s="15" t="s">
        <v>27</v>
      </c>
      <c r="C11" s="11" t="s">
        <v>35</v>
      </c>
      <c r="D11" s="28" t="s">
        <v>5</v>
      </c>
      <c r="E11" s="28" t="s">
        <v>5</v>
      </c>
      <c r="F11" s="5" t="s">
        <v>7</v>
      </c>
      <c r="G11" s="77">
        <v>5</v>
      </c>
      <c r="H11" s="29"/>
      <c r="I11" s="30"/>
    </row>
    <row r="12" spans="1:9" s="31" customFormat="1" ht="31.5" x14ac:dyDescent="0.25">
      <c r="A12" s="47">
        <v>7</v>
      </c>
      <c r="B12" s="12" t="s">
        <v>73</v>
      </c>
      <c r="C12" s="13" t="s">
        <v>74</v>
      </c>
      <c r="D12" s="28" t="s">
        <v>5</v>
      </c>
      <c r="E12" s="28" t="s">
        <v>5</v>
      </c>
      <c r="F12" s="5" t="s">
        <v>7</v>
      </c>
      <c r="G12" s="77">
        <v>1</v>
      </c>
      <c r="H12" s="29"/>
      <c r="I12" s="30"/>
    </row>
    <row r="13" spans="1:9" s="21" customFormat="1" ht="15.75" x14ac:dyDescent="0.25">
      <c r="A13" s="71"/>
      <c r="B13" s="17"/>
      <c r="C13" s="18"/>
      <c r="D13" s="19"/>
      <c r="E13" s="18"/>
      <c r="F13" s="20"/>
      <c r="G13" s="78"/>
      <c r="H13" s="26"/>
      <c r="I13" s="27"/>
    </row>
    <row r="14" spans="1:9" s="21" customFormat="1" ht="15.75" x14ac:dyDescent="0.25">
      <c r="A14" s="89" t="s">
        <v>13</v>
      </c>
      <c r="B14" s="90"/>
      <c r="C14" s="90"/>
      <c r="D14" s="90"/>
      <c r="E14" s="90"/>
      <c r="F14" s="90"/>
      <c r="G14" s="91"/>
      <c r="H14" s="26"/>
      <c r="I14" s="27"/>
    </row>
    <row r="15" spans="1:9" s="21" customFormat="1" ht="189" x14ac:dyDescent="0.25">
      <c r="A15" s="75">
        <v>1</v>
      </c>
      <c r="B15" s="4" t="s">
        <v>14</v>
      </c>
      <c r="C15" s="4" t="s">
        <v>76</v>
      </c>
      <c r="D15" s="36" t="s">
        <v>51</v>
      </c>
      <c r="E15" s="36"/>
      <c r="F15" s="59"/>
      <c r="G15" s="76"/>
      <c r="H15" s="26"/>
      <c r="I15" s="27"/>
    </row>
    <row r="16" spans="1:9" s="21" customFormat="1" ht="15.75" x14ac:dyDescent="0.25">
      <c r="A16" s="75"/>
      <c r="B16" s="4"/>
      <c r="C16" s="4" t="s">
        <v>52</v>
      </c>
      <c r="D16" s="36"/>
      <c r="E16" s="36" t="s">
        <v>5</v>
      </c>
      <c r="F16" s="59" t="s">
        <v>23</v>
      </c>
      <c r="G16" s="76">
        <v>75</v>
      </c>
      <c r="H16" s="26"/>
      <c r="I16" s="37"/>
    </row>
    <row r="17" spans="1:12" s="21" customFormat="1" ht="15.75" x14ac:dyDescent="0.25">
      <c r="A17" s="75"/>
      <c r="B17" s="4"/>
      <c r="C17" s="4"/>
      <c r="D17" s="36"/>
      <c r="E17" s="36"/>
      <c r="F17" s="59"/>
      <c r="G17" s="76"/>
      <c r="H17" s="26"/>
      <c r="I17" s="27"/>
    </row>
    <row r="18" spans="1:12" s="21" customFormat="1" ht="236.25" x14ac:dyDescent="0.25">
      <c r="A18" s="75">
        <v>2</v>
      </c>
      <c r="B18" s="4" t="s">
        <v>15</v>
      </c>
      <c r="C18" s="4" t="s">
        <v>75</v>
      </c>
      <c r="D18" s="36" t="s">
        <v>53</v>
      </c>
      <c r="E18" s="36"/>
      <c r="F18" s="59"/>
      <c r="G18" s="76"/>
      <c r="H18" s="26"/>
      <c r="I18" s="27"/>
    </row>
    <row r="19" spans="1:12" s="21" customFormat="1" ht="15.75" x14ac:dyDescent="0.25">
      <c r="A19" s="75"/>
      <c r="B19" s="4"/>
      <c r="C19" s="4" t="s">
        <v>54</v>
      </c>
      <c r="D19" s="36"/>
      <c r="E19" s="36" t="s">
        <v>5</v>
      </c>
      <c r="F19" s="59" t="s">
        <v>23</v>
      </c>
      <c r="G19" s="76">
        <v>15</v>
      </c>
      <c r="H19" s="26"/>
      <c r="I19" s="37"/>
    </row>
    <row r="20" spans="1:12" s="21" customFormat="1" ht="15.75" x14ac:dyDescent="0.25">
      <c r="A20" s="75"/>
      <c r="B20" s="4"/>
      <c r="C20" s="4" t="s">
        <v>69</v>
      </c>
      <c r="D20" s="36"/>
      <c r="E20" s="36" t="s">
        <v>5</v>
      </c>
      <c r="F20" s="59" t="s">
        <v>23</v>
      </c>
      <c r="G20" s="76">
        <v>5</v>
      </c>
      <c r="H20" s="26"/>
      <c r="I20" s="37"/>
    </row>
    <row r="21" spans="1:12" s="21" customFormat="1" ht="15.75" x14ac:dyDescent="0.25">
      <c r="A21" s="75"/>
      <c r="B21" s="4"/>
      <c r="C21" s="4"/>
      <c r="D21" s="36"/>
      <c r="E21" s="36"/>
      <c r="F21" s="59"/>
      <c r="G21" s="76"/>
      <c r="H21" s="26"/>
      <c r="I21" s="27"/>
    </row>
    <row r="22" spans="1:12" s="31" customFormat="1" ht="129.75" customHeight="1" x14ac:dyDescent="0.25">
      <c r="A22" s="47">
        <v>3</v>
      </c>
      <c r="B22" s="7" t="s">
        <v>16</v>
      </c>
      <c r="C22" s="7" t="s">
        <v>66</v>
      </c>
      <c r="D22" s="8" t="s">
        <v>5</v>
      </c>
      <c r="E22" s="8" t="s">
        <v>5</v>
      </c>
      <c r="F22" s="5" t="s">
        <v>23</v>
      </c>
      <c r="G22" s="77">
        <v>10</v>
      </c>
      <c r="H22" s="29"/>
      <c r="I22" s="39"/>
    </row>
    <row r="23" spans="1:12" s="21" customFormat="1" ht="15.75" x14ac:dyDescent="0.25">
      <c r="A23" s="75"/>
      <c r="B23" s="4"/>
      <c r="C23" s="4"/>
      <c r="D23" s="36"/>
      <c r="E23" s="36"/>
      <c r="F23" s="59"/>
      <c r="G23" s="76"/>
      <c r="H23" s="26"/>
      <c r="I23" s="27"/>
    </row>
    <row r="24" spans="1:12" s="31" customFormat="1" ht="150" customHeight="1" x14ac:dyDescent="0.25">
      <c r="A24" s="47">
        <v>4</v>
      </c>
      <c r="B24" s="7" t="s">
        <v>24</v>
      </c>
      <c r="C24" s="3" t="s">
        <v>36</v>
      </c>
      <c r="D24" s="8"/>
      <c r="E24" s="8"/>
      <c r="F24" s="5"/>
      <c r="G24" s="77"/>
      <c r="H24" s="29"/>
      <c r="I24" s="30"/>
      <c r="K24" s="38"/>
    </row>
    <row r="25" spans="1:12" s="31" customFormat="1" ht="15.75" x14ac:dyDescent="0.25">
      <c r="A25" s="47"/>
      <c r="B25" s="7"/>
      <c r="C25" s="7" t="s">
        <v>67</v>
      </c>
      <c r="D25" s="8" t="s">
        <v>5</v>
      </c>
      <c r="E25" s="8" t="s">
        <v>5</v>
      </c>
      <c r="F25" s="5" t="s">
        <v>23</v>
      </c>
      <c r="G25" s="77">
        <v>40</v>
      </c>
      <c r="H25" s="29"/>
      <c r="I25" s="39"/>
    </row>
    <row r="26" spans="1:12" s="21" customFormat="1" ht="15.75" x14ac:dyDescent="0.25">
      <c r="A26" s="75"/>
      <c r="B26" s="4"/>
      <c r="C26" s="4"/>
      <c r="D26" s="36"/>
      <c r="E26" s="36"/>
      <c r="F26" s="59"/>
      <c r="G26" s="76"/>
      <c r="H26" s="26"/>
      <c r="I26" s="27"/>
    </row>
    <row r="27" spans="1:12" s="21" customFormat="1" ht="15.75" x14ac:dyDescent="0.25">
      <c r="A27" s="89" t="s">
        <v>17</v>
      </c>
      <c r="B27" s="90"/>
      <c r="C27" s="90"/>
      <c r="D27" s="90"/>
      <c r="E27" s="90"/>
      <c r="F27" s="90"/>
      <c r="G27" s="91"/>
      <c r="H27" s="26"/>
      <c r="I27" s="27"/>
    </row>
    <row r="28" spans="1:12" s="21" customFormat="1" ht="218.25" customHeight="1" x14ac:dyDescent="0.25">
      <c r="A28" s="75">
        <v>1</v>
      </c>
      <c r="B28" s="4" t="s">
        <v>29</v>
      </c>
      <c r="C28" s="49" t="s">
        <v>80</v>
      </c>
      <c r="D28" s="36" t="s">
        <v>55</v>
      </c>
      <c r="E28" s="36"/>
      <c r="F28" s="59"/>
      <c r="G28" s="77"/>
      <c r="H28" s="26"/>
      <c r="I28" s="27"/>
      <c r="L28" s="40"/>
    </row>
    <row r="29" spans="1:12" s="21" customFormat="1" ht="15.75" x14ac:dyDescent="0.25">
      <c r="A29" s="75"/>
      <c r="B29" s="4"/>
      <c r="C29" s="4" t="s">
        <v>45</v>
      </c>
      <c r="D29" s="36"/>
      <c r="E29" s="36"/>
      <c r="F29" s="59"/>
      <c r="G29" s="77"/>
      <c r="H29" s="26"/>
      <c r="I29" s="27"/>
    </row>
    <row r="30" spans="1:12" s="21" customFormat="1" ht="15.75" x14ac:dyDescent="0.25">
      <c r="A30" s="75"/>
      <c r="B30" s="4"/>
      <c r="C30" s="4" t="s">
        <v>18</v>
      </c>
      <c r="D30" s="36"/>
      <c r="E30" s="36" t="s">
        <v>5</v>
      </c>
      <c r="F30" s="5" t="s">
        <v>23</v>
      </c>
      <c r="G30" s="77">
        <v>25</v>
      </c>
      <c r="H30" s="26"/>
      <c r="I30" s="37"/>
    </row>
    <row r="31" spans="1:12" s="21" customFormat="1" ht="15.75" x14ac:dyDescent="0.25">
      <c r="A31" s="75"/>
      <c r="B31" s="4"/>
      <c r="C31" s="4" t="s">
        <v>56</v>
      </c>
      <c r="D31" s="36"/>
      <c r="E31" s="36" t="s">
        <v>5</v>
      </c>
      <c r="F31" s="5" t="s">
        <v>23</v>
      </c>
      <c r="G31" s="77">
        <v>15</v>
      </c>
      <c r="H31" s="26"/>
      <c r="I31" s="37"/>
    </row>
    <row r="32" spans="1:12" s="21" customFormat="1" ht="15.75" x14ac:dyDescent="0.25">
      <c r="A32" s="75"/>
      <c r="B32" s="4"/>
      <c r="C32" s="4"/>
      <c r="D32" s="36"/>
      <c r="E32" s="36"/>
      <c r="F32" s="5"/>
      <c r="G32" s="77"/>
      <c r="H32" s="26"/>
      <c r="I32" s="37"/>
    </row>
    <row r="33" spans="1:12" s="21" customFormat="1" ht="157.5" x14ac:dyDescent="0.25">
      <c r="A33" s="75">
        <v>2</v>
      </c>
      <c r="B33" s="50" t="s">
        <v>68</v>
      </c>
      <c r="C33" s="54" t="s">
        <v>77</v>
      </c>
      <c r="D33" s="36" t="s">
        <v>55</v>
      </c>
      <c r="E33" s="51"/>
      <c r="F33" s="51"/>
      <c r="G33" s="79"/>
      <c r="H33" s="26"/>
      <c r="I33" s="37"/>
    </row>
    <row r="34" spans="1:12" s="21" customFormat="1" ht="15.75" x14ac:dyDescent="0.25">
      <c r="A34" s="80"/>
      <c r="B34" s="14"/>
      <c r="C34" s="6" t="s">
        <v>57</v>
      </c>
      <c r="D34" s="6"/>
      <c r="E34" s="10"/>
      <c r="F34" s="45"/>
      <c r="G34" s="81"/>
      <c r="H34" s="26"/>
      <c r="I34" s="37"/>
    </row>
    <row r="35" spans="1:12" s="21" customFormat="1" ht="15.75" x14ac:dyDescent="0.25">
      <c r="A35" s="80"/>
      <c r="B35" s="46"/>
      <c r="C35" s="4" t="s">
        <v>58</v>
      </c>
      <c r="D35" s="6"/>
      <c r="E35" s="36" t="s">
        <v>5</v>
      </c>
      <c r="F35" s="5" t="s">
        <v>23</v>
      </c>
      <c r="G35" s="82">
        <v>85</v>
      </c>
      <c r="H35" s="26"/>
      <c r="I35" s="37"/>
    </row>
    <row r="36" spans="1:12" s="21" customFormat="1" ht="15.75" x14ac:dyDescent="0.25">
      <c r="A36" s="75"/>
      <c r="B36" s="4"/>
      <c r="C36" s="4"/>
      <c r="D36" s="36"/>
      <c r="E36" s="36"/>
      <c r="F36" s="5"/>
      <c r="G36" s="77"/>
      <c r="H36" s="26"/>
      <c r="I36" s="37"/>
    </row>
    <row r="37" spans="1:12" s="21" customFormat="1" ht="157.5" x14ac:dyDescent="0.25">
      <c r="A37" s="75">
        <v>3</v>
      </c>
      <c r="B37" s="53" t="s">
        <v>59</v>
      </c>
      <c r="C37" s="54" t="s">
        <v>78</v>
      </c>
      <c r="D37" s="36" t="s">
        <v>55</v>
      </c>
      <c r="E37" s="36"/>
      <c r="F37" s="59"/>
      <c r="G37" s="77"/>
      <c r="H37" s="26"/>
      <c r="I37" s="37"/>
      <c r="L37" s="41"/>
    </row>
    <row r="38" spans="1:12" s="21" customFormat="1" ht="15.75" x14ac:dyDescent="0.25">
      <c r="A38" s="75"/>
      <c r="B38" s="52"/>
      <c r="C38" s="54" t="s">
        <v>60</v>
      </c>
      <c r="D38" s="36"/>
      <c r="E38" s="36"/>
      <c r="F38" s="59"/>
      <c r="G38" s="77"/>
      <c r="H38" s="26"/>
      <c r="I38" s="27"/>
    </row>
    <row r="39" spans="1:12" s="21" customFormat="1" ht="15.75" x14ac:dyDescent="0.25">
      <c r="A39" s="75"/>
      <c r="B39" s="4"/>
      <c r="C39" s="4" t="s">
        <v>61</v>
      </c>
      <c r="D39" s="36"/>
      <c r="E39" s="36" t="s">
        <v>5</v>
      </c>
      <c r="F39" s="5" t="s">
        <v>23</v>
      </c>
      <c r="G39" s="77">
        <v>20</v>
      </c>
      <c r="H39" s="26"/>
      <c r="I39" s="27"/>
    </row>
    <row r="40" spans="1:12" s="21" customFormat="1" ht="15.75" x14ac:dyDescent="0.25">
      <c r="A40" s="75"/>
      <c r="B40" s="4"/>
      <c r="C40" s="4"/>
      <c r="D40" s="36"/>
      <c r="E40" s="36"/>
      <c r="F40" s="59"/>
      <c r="G40" s="77"/>
      <c r="H40" s="26"/>
      <c r="I40" s="27"/>
    </row>
    <row r="41" spans="1:12" s="21" customFormat="1" ht="110.25" x14ac:dyDescent="0.25">
      <c r="A41" s="75">
        <v>4</v>
      </c>
      <c r="B41" s="4" t="s">
        <v>70</v>
      </c>
      <c r="C41" s="4" t="s">
        <v>79</v>
      </c>
      <c r="D41" s="36"/>
      <c r="E41" s="36"/>
      <c r="F41" s="59"/>
      <c r="G41" s="77"/>
      <c r="H41" s="26"/>
      <c r="I41" s="37"/>
      <c r="L41" s="42"/>
    </row>
    <row r="42" spans="1:12" s="21" customFormat="1" ht="15.75" x14ac:dyDescent="0.25">
      <c r="A42" s="75"/>
      <c r="B42" s="4"/>
      <c r="C42" s="4" t="s">
        <v>19</v>
      </c>
      <c r="D42" s="36" t="s">
        <v>5</v>
      </c>
      <c r="E42" s="36" t="s">
        <v>5</v>
      </c>
      <c r="F42" s="59" t="s">
        <v>25</v>
      </c>
      <c r="G42" s="77">
        <v>22</v>
      </c>
      <c r="H42" s="26"/>
      <c r="I42" s="27"/>
    </row>
    <row r="43" spans="1:12" s="21" customFormat="1" ht="15.75" x14ac:dyDescent="0.25">
      <c r="A43" s="75"/>
      <c r="B43" s="4"/>
      <c r="C43" s="4"/>
      <c r="D43" s="36"/>
      <c r="E43" s="36"/>
      <c r="F43" s="59"/>
      <c r="G43" s="77"/>
      <c r="H43" s="26"/>
      <c r="I43" s="27"/>
    </row>
    <row r="44" spans="1:12" s="21" customFormat="1" ht="31.5" x14ac:dyDescent="0.25">
      <c r="A44" s="75">
        <v>5</v>
      </c>
      <c r="B44" s="14" t="s">
        <v>62</v>
      </c>
      <c r="C44" s="57" t="s">
        <v>63</v>
      </c>
      <c r="D44" s="36"/>
      <c r="E44" s="36"/>
      <c r="F44" s="59"/>
      <c r="G44" s="77"/>
      <c r="H44" s="26"/>
      <c r="I44" s="37"/>
      <c r="K44" s="43"/>
    </row>
    <row r="45" spans="1:12" s="21" customFormat="1" ht="15.75" x14ac:dyDescent="0.25">
      <c r="A45" s="75"/>
      <c r="B45" s="55"/>
      <c r="C45" s="56" t="s">
        <v>49</v>
      </c>
      <c r="D45" s="36" t="s">
        <v>5</v>
      </c>
      <c r="E45" s="36" t="s">
        <v>5</v>
      </c>
      <c r="F45" s="59" t="s">
        <v>25</v>
      </c>
      <c r="G45" s="77">
        <v>25</v>
      </c>
      <c r="H45" s="26"/>
      <c r="I45" s="27"/>
    </row>
    <row r="46" spans="1:12" s="21" customFormat="1" ht="15.75" x14ac:dyDescent="0.25">
      <c r="A46" s="75"/>
      <c r="B46" s="4"/>
      <c r="C46" s="4"/>
      <c r="D46" s="36"/>
      <c r="E46" s="36"/>
      <c r="F46" s="59"/>
      <c r="G46" s="77"/>
      <c r="H46" s="26"/>
      <c r="I46" s="27"/>
    </row>
    <row r="47" spans="1:12" s="21" customFormat="1" ht="47.25" x14ac:dyDescent="0.25">
      <c r="A47" s="83">
        <v>6</v>
      </c>
      <c r="B47" s="15" t="s">
        <v>43</v>
      </c>
      <c r="C47" s="6" t="s">
        <v>48</v>
      </c>
      <c r="D47" s="36" t="s">
        <v>55</v>
      </c>
      <c r="E47" s="36"/>
      <c r="F47" s="59"/>
      <c r="G47" s="77"/>
      <c r="H47" s="26"/>
      <c r="I47" s="27"/>
    </row>
    <row r="48" spans="1:12" s="21" customFormat="1" ht="15.75" x14ac:dyDescent="0.25">
      <c r="A48" s="83"/>
      <c r="B48" s="9"/>
      <c r="C48" s="6" t="s">
        <v>44</v>
      </c>
      <c r="D48" s="36"/>
      <c r="E48" s="36"/>
      <c r="F48" s="59"/>
      <c r="G48" s="77"/>
      <c r="H48" s="26"/>
      <c r="I48" s="27"/>
    </row>
    <row r="49" spans="1:9" s="21" customFormat="1" ht="15.75" x14ac:dyDescent="0.25">
      <c r="A49" s="83"/>
      <c r="B49" s="9"/>
      <c r="C49" s="6" t="s">
        <v>49</v>
      </c>
      <c r="D49" s="36"/>
      <c r="E49" s="36" t="s">
        <v>5</v>
      </c>
      <c r="F49" s="59" t="s">
        <v>25</v>
      </c>
      <c r="G49" s="77">
        <v>10</v>
      </c>
      <c r="H49" s="26"/>
      <c r="I49" s="27"/>
    </row>
    <row r="50" spans="1:9" s="21" customFormat="1" ht="15.75" x14ac:dyDescent="0.25">
      <c r="A50" s="75"/>
      <c r="B50" s="4"/>
      <c r="C50" s="4"/>
      <c r="D50" s="36"/>
      <c r="E50" s="36"/>
      <c r="F50" s="59"/>
      <c r="G50" s="77"/>
      <c r="H50" s="26"/>
      <c r="I50" s="27"/>
    </row>
    <row r="51" spans="1:9" s="21" customFormat="1" ht="141.75" x14ac:dyDescent="0.25">
      <c r="A51" s="75">
        <v>7</v>
      </c>
      <c r="B51" s="4" t="s">
        <v>26</v>
      </c>
      <c r="C51" s="4" t="s">
        <v>40</v>
      </c>
      <c r="D51" s="36"/>
      <c r="E51" s="36"/>
      <c r="F51" s="59"/>
      <c r="G51" s="77"/>
      <c r="H51" s="26"/>
      <c r="I51" s="27"/>
    </row>
    <row r="52" spans="1:9" s="21" customFormat="1" ht="15.75" x14ac:dyDescent="0.25">
      <c r="A52" s="75"/>
      <c r="B52" s="4"/>
      <c r="C52" s="4" t="s">
        <v>46</v>
      </c>
      <c r="D52" s="36"/>
      <c r="E52" s="36"/>
      <c r="F52" s="59"/>
      <c r="G52" s="77"/>
      <c r="H52" s="26"/>
      <c r="I52" s="27"/>
    </row>
    <row r="53" spans="1:9" s="21" customFormat="1" ht="15.75" x14ac:dyDescent="0.25">
      <c r="A53" s="75"/>
      <c r="B53" s="4"/>
      <c r="C53" s="4" t="s">
        <v>64</v>
      </c>
      <c r="D53" s="36" t="s">
        <v>5</v>
      </c>
      <c r="E53" s="36" t="s">
        <v>5</v>
      </c>
      <c r="F53" s="5" t="s">
        <v>23</v>
      </c>
      <c r="G53" s="77">
        <v>65</v>
      </c>
      <c r="H53" s="26"/>
      <c r="I53" s="37"/>
    </row>
    <row r="54" spans="1:9" s="21" customFormat="1" ht="15.75" x14ac:dyDescent="0.25">
      <c r="A54" s="75"/>
      <c r="B54" s="4"/>
      <c r="C54" s="4"/>
      <c r="D54" s="36"/>
      <c r="E54" s="36"/>
      <c r="F54" s="59"/>
      <c r="G54" s="77"/>
      <c r="H54" s="26"/>
      <c r="I54" s="27"/>
    </row>
    <row r="55" spans="1:9" s="21" customFormat="1" ht="78.75" x14ac:dyDescent="0.25">
      <c r="A55" s="75">
        <v>8</v>
      </c>
      <c r="B55" s="4" t="s">
        <v>6</v>
      </c>
      <c r="C55" s="4" t="s">
        <v>37</v>
      </c>
      <c r="D55" s="36" t="s">
        <v>5</v>
      </c>
      <c r="E55" s="36" t="s">
        <v>5</v>
      </c>
      <c r="F55" s="5" t="s">
        <v>23</v>
      </c>
      <c r="G55" s="77">
        <v>120</v>
      </c>
      <c r="H55" s="26"/>
      <c r="I55" s="37"/>
    </row>
    <row r="56" spans="1:9" s="21" customFormat="1" ht="15.75" x14ac:dyDescent="0.25">
      <c r="A56" s="75"/>
      <c r="B56" s="4"/>
      <c r="C56" s="4"/>
      <c r="D56" s="36"/>
      <c r="E56" s="36"/>
      <c r="F56" s="59"/>
      <c r="G56" s="77"/>
      <c r="H56" s="63"/>
      <c r="I56" s="64"/>
    </row>
    <row r="57" spans="1:9" s="21" customFormat="1" ht="149.25" customHeight="1" x14ac:dyDescent="0.25">
      <c r="A57" s="75">
        <v>9</v>
      </c>
      <c r="B57" s="15" t="s">
        <v>30</v>
      </c>
      <c r="C57" s="44" t="s">
        <v>41</v>
      </c>
      <c r="D57" s="36" t="s">
        <v>65</v>
      </c>
      <c r="E57" s="36"/>
      <c r="F57" s="48"/>
      <c r="G57" s="81"/>
      <c r="H57" s="65"/>
      <c r="I57" s="66"/>
    </row>
    <row r="58" spans="1:9" s="21" customFormat="1" ht="15.75" x14ac:dyDescent="0.25">
      <c r="A58" s="75"/>
      <c r="B58" s="14"/>
      <c r="C58" s="6" t="s">
        <v>47</v>
      </c>
      <c r="D58" s="6"/>
      <c r="E58" s="10"/>
      <c r="F58" s="45"/>
      <c r="G58" s="81"/>
      <c r="H58" s="65"/>
      <c r="I58" s="66"/>
    </row>
    <row r="59" spans="1:9" s="21" customFormat="1" ht="15.75" x14ac:dyDescent="0.25">
      <c r="A59" s="75"/>
      <c r="B59" s="14"/>
      <c r="C59" s="6" t="s">
        <v>28</v>
      </c>
      <c r="D59" s="6"/>
      <c r="E59" s="36" t="s">
        <v>5</v>
      </c>
      <c r="F59" s="5" t="s">
        <v>23</v>
      </c>
      <c r="G59" s="82">
        <v>75</v>
      </c>
      <c r="H59" s="65"/>
      <c r="I59" s="66"/>
    </row>
    <row r="60" spans="1:9" s="21" customFormat="1" ht="16.5" thickBot="1" x14ac:dyDescent="0.3">
      <c r="A60" s="84"/>
      <c r="B60" s="85"/>
      <c r="C60" s="85"/>
      <c r="D60" s="86"/>
      <c r="E60" s="86"/>
      <c r="F60" s="87"/>
      <c r="G60" s="88"/>
      <c r="H60" s="65"/>
      <c r="I60" s="66"/>
    </row>
    <row r="61" spans="1:9" s="21" customFormat="1" ht="138" customHeight="1" x14ac:dyDescent="0.25">
      <c r="H61" s="67"/>
      <c r="I61" s="68"/>
    </row>
    <row r="62" spans="1:9" s="21" customFormat="1" ht="15.75" x14ac:dyDescent="0.25">
      <c r="H62" s="65"/>
      <c r="I62" s="65"/>
    </row>
    <row r="63" spans="1:9" s="21" customFormat="1" ht="15.75" x14ac:dyDescent="0.25">
      <c r="H63" s="65"/>
      <c r="I63" s="65"/>
    </row>
  </sheetData>
  <protectedRanges>
    <protectedRange sqref="F1:F2 F27 F23:F24 F29 F38 F18 F60 F13 F4 F15 F40:F52 F10 F56" name="Range1"/>
    <protectedRange sqref="F14 F5:F7 F22 F25 F39 F53 F55 F59 F16 F30:F32 F35:F36 F19:F20 F9" name="Range1_1_1"/>
    <protectedRange sqref="F54" name="Range1_4"/>
    <protectedRange sqref="F17:G17" name="Range1_3"/>
    <protectedRange sqref="F21 F28 F37 F26" name="Range1_5"/>
    <protectedRange sqref="G19:G20" name="Range1_7"/>
    <protectedRange sqref="F57:F58" name="Range1_8"/>
    <protectedRange sqref="F34" name="Range1_13"/>
  </protectedRanges>
  <autoFilter ref="A3:I61"/>
  <mergeCells count="5">
    <mergeCell ref="A14:G14"/>
    <mergeCell ref="A27:G27"/>
    <mergeCell ref="H1:I2"/>
    <mergeCell ref="A5:G5"/>
    <mergeCell ref="A1:E1"/>
  </mergeCells>
  <pageMargins left="0.7" right="0.7" top="0.75" bottom="0.75" header="0.3" footer="0.3"/>
  <pageSetup paperSize="9" scale="58"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9"/>
  <sheetViews>
    <sheetView workbookViewId="0">
      <selection activeCell="E18" sqref="E18"/>
    </sheetView>
  </sheetViews>
  <sheetFormatPr defaultRowHeight="12.75" x14ac:dyDescent="0.2"/>
  <sheetData>
    <row r="5" spans="2:10" x14ac:dyDescent="0.2">
      <c r="C5">
        <v>403</v>
      </c>
      <c r="D5">
        <f>C5*10%+C5</f>
        <v>443.3</v>
      </c>
      <c r="E5">
        <v>444</v>
      </c>
      <c r="F5">
        <v>67.66</v>
      </c>
      <c r="G5">
        <v>6.1</v>
      </c>
      <c r="H5">
        <f>F5+G5</f>
        <v>73.759999999999991</v>
      </c>
      <c r="I5">
        <f>H5+E5</f>
        <v>517.76</v>
      </c>
      <c r="J5">
        <v>518</v>
      </c>
    </row>
    <row r="7" spans="2:10" x14ac:dyDescent="0.2">
      <c r="C7">
        <v>6.6</v>
      </c>
      <c r="D7">
        <v>2.1</v>
      </c>
      <c r="E7">
        <f>C7*D7</f>
        <v>13.86</v>
      </c>
    </row>
    <row r="8" spans="2:10" x14ac:dyDescent="0.2">
      <c r="C8">
        <v>2.6</v>
      </c>
      <c r="D8">
        <v>2.1</v>
      </c>
      <c r="E8">
        <f>C8*D8</f>
        <v>5.4600000000000009</v>
      </c>
    </row>
    <row r="9" spans="2:10" x14ac:dyDescent="0.2">
      <c r="E9">
        <f>SUM(E7:E8)</f>
        <v>19.32</v>
      </c>
    </row>
    <row r="10" spans="2:10" x14ac:dyDescent="0.2">
      <c r="E10">
        <f>E9*10%+E9</f>
        <v>21.251999999999999</v>
      </c>
      <c r="F10">
        <v>22</v>
      </c>
    </row>
    <row r="12" spans="2:10" x14ac:dyDescent="0.2">
      <c r="B12">
        <v>2.8</v>
      </c>
      <c r="C12">
        <v>19.32</v>
      </c>
      <c r="D12">
        <v>2.8</v>
      </c>
      <c r="E12">
        <f>C12+D12+B12</f>
        <v>24.92</v>
      </c>
    </row>
    <row r="13" spans="2:10" x14ac:dyDescent="0.2">
      <c r="E13">
        <f>E12*10%+E12</f>
        <v>27.412000000000003</v>
      </c>
      <c r="F13">
        <v>28</v>
      </c>
    </row>
    <row r="15" spans="2:10" x14ac:dyDescent="0.2">
      <c r="H15">
        <v>3.3</v>
      </c>
      <c r="I15">
        <v>1.2</v>
      </c>
      <c r="J15">
        <f>H15-I15</f>
        <v>2.0999999999999996</v>
      </c>
    </row>
    <row r="16" spans="2:10" x14ac:dyDescent="0.2">
      <c r="B16">
        <v>12</v>
      </c>
      <c r="C16">
        <v>3</v>
      </c>
      <c r="E16">
        <f>B16*C16</f>
        <v>36</v>
      </c>
    </row>
    <row r="17" spans="2:6" x14ac:dyDescent="0.2">
      <c r="B17">
        <v>2.4</v>
      </c>
      <c r="C17">
        <v>2</v>
      </c>
      <c r="D17">
        <v>1.8</v>
      </c>
      <c r="E17">
        <f>B17*C17*D17</f>
        <v>8.64</v>
      </c>
    </row>
    <row r="18" spans="2:6" x14ac:dyDescent="0.2">
      <c r="E18">
        <f>SUM(E16:E17)</f>
        <v>44.64</v>
      </c>
      <c r="F18">
        <f>E18*10%+E18</f>
        <v>49.103999999999999</v>
      </c>
    </row>
    <row r="19" spans="2:6" x14ac:dyDescent="0.2">
      <c r="F19">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CIVIL</vt:lpstr>
      <vt:lpstr>CALCULATION PAINT</vt:lpstr>
      <vt:lpstr>CIVIL!Print_Area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Sahidul</dc:creator>
  <cp:lastModifiedBy>Trupti Dalvi</cp:lastModifiedBy>
  <cp:lastPrinted>2023-12-16T09:00:50Z</cp:lastPrinted>
  <dcterms:created xsi:type="dcterms:W3CDTF">1996-10-14T23:33:28Z</dcterms:created>
  <dcterms:modified xsi:type="dcterms:W3CDTF">2024-02-14T11:20:40Z</dcterms:modified>
</cp:coreProperties>
</file>